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. Договора\00 - ЗАКУПКИ\ДОГОВОРЫ - ООО СеверТрансСвязь\ООО СеверТрансСвязь - Абонент.обслуж. Глонасс\проект Договора\"/>
    </mc:Choice>
  </mc:AlternateContent>
  <xr:revisionPtr revIDLastSave="0" documentId="13_ncr:1_{6005D773-7C97-4FCA-BE3B-48CE4E07D8E3}" xr6:coauthVersionLast="47" xr6:coauthVersionMax="47" xr10:uidLastSave="{00000000-0000-0000-0000-000000000000}"/>
  <bookViews>
    <workbookView xWindow="-120" yWindow="-120" windowWidth="29040" windowHeight="15840" tabRatio="572" xr2:uid="{00000000-000D-0000-FFFF-FFFF00000000}"/>
  </bookViews>
  <sheets>
    <sheet name="обслуживание" sheetId="1" r:id="rId1"/>
  </sheets>
  <definedNames>
    <definedName name="_xlnm._FilterDatabase" localSheetId="0" hidden="1">обслуживание!$B$5:$D$45</definedName>
  </definedNames>
  <calcPr calcId="181029"/>
</workbook>
</file>

<file path=xl/calcChain.xml><?xml version="1.0" encoding="utf-8"?>
<calcChain xmlns="http://schemas.openxmlformats.org/spreadsheetml/2006/main">
  <c r="D47" i="1" l="1"/>
  <c r="E44" i="1" l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46" i="1"/>
  <c r="E27" i="1"/>
  <c r="E26" i="1"/>
  <c r="E25" i="1"/>
  <c r="E24" i="1"/>
  <c r="E23" i="1"/>
  <c r="E22" i="1"/>
  <c r="E21" i="1"/>
  <c r="E20" i="1"/>
  <c r="E18" i="1"/>
  <c r="E19" i="1"/>
  <c r="E17" i="1"/>
  <c r="E16" i="1"/>
  <c r="E15" i="1"/>
  <c r="E14" i="1"/>
  <c r="E13" i="1"/>
  <c r="E45" i="1"/>
  <c r="E12" i="1"/>
  <c r="E11" i="1"/>
  <c r="E10" i="1"/>
  <c r="E9" i="1"/>
  <c r="E8" i="1"/>
  <c r="E7" i="1" l="1"/>
  <c r="E47" i="1" s="1"/>
</calcChain>
</file>

<file path=xl/sharedStrings.xml><?xml version="1.0" encoding="utf-8"?>
<sst xmlns="http://schemas.openxmlformats.org/spreadsheetml/2006/main" count="53" uniqueCount="53">
  <si>
    <t>№</t>
  </si>
  <si>
    <t>Приложение №1</t>
  </si>
  <si>
    <t>GREAT WALL KING KONG POER (б)  Е 043 УХ 186</t>
  </si>
  <si>
    <t>GREAT WALL KING KONG POER (б)  Е 936 УХ 186</t>
  </si>
  <si>
    <t>GREAT WALL KING KONG POER (б)  Е 946 УХ 186</t>
  </si>
  <si>
    <t>GREAT WALL KING KONG POER (б)  Е 947 УХ 186</t>
  </si>
  <si>
    <t>GREAT WALL KING KONG POER (б)  Е 952 УХ 186</t>
  </si>
  <si>
    <t>GREAT WALL KING KONG POER (б)  Е 956 УХ 186</t>
  </si>
  <si>
    <t>GREAT WALL KING KONG POER (д)  Е 022 УХ 186</t>
  </si>
  <si>
    <t>GREAT WALL KING KONG POER (д)  Е 029 УХ 186</t>
  </si>
  <si>
    <t>GREAT WALL WINGLE 7  Е 223 ОУ 186</t>
  </si>
  <si>
    <t>GREAT WALL WINGLE 7  Е 225 ОУ 186</t>
  </si>
  <si>
    <t>GREAT WALL WINGLE 7  Е 489 РР 186</t>
  </si>
  <si>
    <t>GREAT WALL WINGLE 7  Е 494 РР 186</t>
  </si>
  <si>
    <t>GREAT WALL WINGLE 7  Е 495 РР 186</t>
  </si>
  <si>
    <t>Toyota HILUX  Е 463 КН 82</t>
  </si>
  <si>
    <t>Toyota HILUX М 852 ХХ 86</t>
  </si>
  <si>
    <t>ГАЗ A22R35 GAZELLE NEXT  Е 663 ТУ 186</t>
  </si>
  <si>
    <t>ГАЗ A65R33  А 103 УН 186</t>
  </si>
  <si>
    <t>Chevrolet Niva  А 707 СХ186</t>
  </si>
  <si>
    <t>UAZ Pickup  В 632 КВ 186</t>
  </si>
  <si>
    <t>UAZ Pickup  В 647 КВ 186</t>
  </si>
  <si>
    <t>Higer KLQ6826GQ  Е 932 УХ 186</t>
  </si>
  <si>
    <t>ПАЗ  Vector Next   Е 098 КМ 186</t>
  </si>
  <si>
    <t>КАВз-4235-61  А 449 СХ 186</t>
  </si>
  <si>
    <t>Камаз 43118 6634В3-02  Р 319 АТ 186</t>
  </si>
  <si>
    <t>Камаз 562701-13 Т 539 ХС 86</t>
  </si>
  <si>
    <t>Камаз 65115-50 А 850 ТК 186</t>
  </si>
  <si>
    <t>Камаз 7074АО С 432 ВК 186</t>
  </si>
  <si>
    <t>КАМАЗ КО-4404К1 С 388 ВК 186</t>
  </si>
  <si>
    <t>Погрузчик фронт SDLG LG933L 86 УТ 4510</t>
  </si>
  <si>
    <t>Higer KLQ 6119TQ   Е 413 ОЕ 186</t>
  </si>
  <si>
    <t>Higer KLQ 6119TQ   Е 877 ОЕ 186</t>
  </si>
  <si>
    <t>Амкодор 333В 86 УК 4082</t>
  </si>
  <si>
    <t>Гидроподъемник Чайка-Сервис 27847  В 850 РО 186</t>
  </si>
  <si>
    <t>ГАЗ 3308 передвижная мастерская Т 886 УН 86</t>
  </si>
  <si>
    <t xml:space="preserve"> МАЗ 231062  Е 238 МТ 186</t>
  </si>
  <si>
    <t>Урал 32551-0010  С 352 ВХ 86</t>
  </si>
  <si>
    <t>HAVAL JOLION  Е 811 СХ 186</t>
  </si>
  <si>
    <t>KIA RIO  Е 299 ОС 186</t>
  </si>
  <si>
    <t>KIA SPORTAGE  Е 219 ОУ 186</t>
  </si>
  <si>
    <t>Kia XM FL Sorento Р 898 ХТ 86</t>
  </si>
  <si>
    <t xml:space="preserve">по абонентскому  обслуживанию 
навигационных терминалов системы мониторинга транспорта </t>
  </si>
  <si>
    <t xml:space="preserve">СПИСОК ТС, 
на которых установлен абонентский терминал системы мониторинга транспорта "Глонасс/GPRS" </t>
  </si>
  <si>
    <t>Тип ТС, гос. номер</t>
  </si>
  <si>
    <t>ИТОГО</t>
  </si>
  <si>
    <t>__________________
__________________</t>
  </si>
  <si>
    <t>________________/____________</t>
  </si>
  <si>
    <t>Абонетская плата в год,
(руб. с НДС 20%)</t>
  </si>
  <si>
    <t>Абонетская плата в месяц. 
(руб. с НДС 20%)
 (с учетом SIM карты Заказчика)</t>
  </si>
  <si>
    <t>к Договору №58/Р-2025 от ______________</t>
  </si>
  <si>
    <t>Помощник Генерального директора
АО «Черногорэнерго»</t>
  </si>
  <si>
    <t>____________________ /Ю.А.о. Набиев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</si>
</sst>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34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"/>
      <family val="2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color rgb="FF0070C0"/>
      <name val="Times New Roman"/>
      <family val="1"/>
      <charset val="204"/>
    </font>
    <font>
      <sz val="9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Arial Cyr"/>
      <charset val="204"/>
    </font>
    <font>
      <sz val="1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7" borderId="1" applyNumberFormat="0" applyAlignment="0" applyProtection="0"/>
    <xf numFmtId="0" fontId="6" fillId="20" borderId="2" applyNumberFormat="0" applyAlignment="0" applyProtection="0"/>
    <xf numFmtId="0" fontId="7" fillId="20" borderId="1" applyNumberFormat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2" fillId="21" borderId="7" applyNumberFormat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20" fillId="0" borderId="0">
      <alignment horizontal="left"/>
    </xf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7" fillId="0" borderId="9" applyNumberFormat="0" applyFill="0" applyAlignment="0" applyProtection="0"/>
    <xf numFmtId="0" fontId="1" fillId="0" borderId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</cellStyleXfs>
  <cellXfs count="41">
    <xf numFmtId="0" fontId="0" fillId="0" borderId="0" xfId="0"/>
    <xf numFmtId="0" fontId="22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0" fontId="23" fillId="0" borderId="0" xfId="0" applyFont="1" applyAlignment="1">
      <alignment horizontal="left"/>
    </xf>
    <xf numFmtId="0" fontId="25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21" fillId="25" borderId="0" xfId="0" applyFont="1" applyFill="1" applyAlignment="1">
      <alignment horizontal="center"/>
    </xf>
    <xf numFmtId="0" fontId="30" fillId="24" borderId="12" xfId="0" applyFont="1" applyFill="1" applyBorder="1" applyAlignment="1">
      <alignment horizontal="center" vertical="center" wrapText="1"/>
    </xf>
    <xf numFmtId="0" fontId="30" fillId="24" borderId="11" xfId="0" applyFont="1" applyFill="1" applyBorder="1" applyAlignment="1">
      <alignment horizontal="center" vertical="center" wrapText="1"/>
    </xf>
    <xf numFmtId="0" fontId="30" fillId="25" borderId="11" xfId="0" applyFont="1" applyFill="1" applyBorder="1" applyAlignment="1">
      <alignment horizontal="center" vertical="center" wrapText="1"/>
    </xf>
    <xf numFmtId="0" fontId="30" fillId="24" borderId="15" xfId="0" applyFont="1" applyFill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6" fillId="25" borderId="10" xfId="0" quotePrefix="1" applyFont="1" applyFill="1" applyBorder="1" applyAlignment="1">
      <alignment horizontal="center"/>
    </xf>
    <xf numFmtId="1" fontId="26" fillId="0" borderId="10" xfId="0" applyNumberFormat="1" applyFont="1" applyBorder="1" applyAlignment="1">
      <alignment horizontal="center"/>
    </xf>
    <xf numFmtId="0" fontId="26" fillId="0" borderId="13" xfId="0" applyFont="1" applyBorder="1" applyAlignment="1">
      <alignment horizontal="center" vertical="center"/>
    </xf>
    <xf numFmtId="0" fontId="26" fillId="25" borderId="13" xfId="0" quotePrefix="1" applyFont="1" applyFill="1" applyBorder="1" applyAlignment="1">
      <alignment horizontal="center"/>
    </xf>
    <xf numFmtId="1" fontId="26" fillId="0" borderId="13" xfId="0" applyNumberFormat="1" applyFont="1" applyBorder="1" applyAlignment="1">
      <alignment horizontal="center"/>
    </xf>
    <xf numFmtId="0" fontId="31" fillId="0" borderId="10" xfId="0" applyFont="1" applyBorder="1" applyAlignment="1">
      <alignment horizontal="center" vertical="center" wrapText="1"/>
    </xf>
    <xf numFmtId="0" fontId="31" fillId="0" borderId="13" xfId="0" applyFont="1" applyBorder="1" applyAlignment="1">
      <alignment horizontal="center" vertical="center" wrapText="1"/>
    </xf>
    <xf numFmtId="0" fontId="31" fillId="25" borderId="13" xfId="0" applyFont="1" applyFill="1" applyBorder="1" applyAlignment="1">
      <alignment horizontal="center" vertical="center" wrapText="1"/>
    </xf>
    <xf numFmtId="0" fontId="26" fillId="0" borderId="16" xfId="0" applyFont="1" applyBorder="1" applyAlignment="1">
      <alignment horizontal="center"/>
    </xf>
    <xf numFmtId="0" fontId="29" fillId="0" borderId="17" xfId="0" applyFont="1" applyBorder="1" applyAlignment="1">
      <alignment horizontal="right" vertical="center"/>
    </xf>
    <xf numFmtId="164" fontId="29" fillId="0" borderId="13" xfId="0" applyNumberFormat="1" applyFont="1" applyBorder="1" applyAlignment="1">
      <alignment horizontal="center" vertical="center"/>
    </xf>
    <xf numFmtId="0" fontId="26" fillId="0" borderId="0" xfId="0" applyFont="1" applyAlignment="1">
      <alignment wrapText="1"/>
    </xf>
    <xf numFmtId="0" fontId="26" fillId="25" borderId="0" xfId="0" applyFont="1" applyFill="1" applyAlignment="1">
      <alignment horizontal="center"/>
    </xf>
    <xf numFmtId="0" fontId="30" fillId="0" borderId="0" xfId="0" applyFont="1" applyAlignment="1">
      <alignment horizontal="left" vertical="center" indent="1"/>
    </xf>
    <xf numFmtId="0" fontId="32" fillId="0" borderId="0" xfId="0" applyFont="1"/>
    <xf numFmtId="0" fontId="30" fillId="0" borderId="0" xfId="0" applyFont="1" applyAlignment="1">
      <alignment horizontal="left" indent="1"/>
    </xf>
    <xf numFmtId="0" fontId="30" fillId="0" borderId="0" xfId="0" applyFont="1"/>
    <xf numFmtId="0" fontId="26" fillId="0" borderId="0" xfId="0" applyFont="1" applyAlignment="1">
      <alignment horizontal="center"/>
    </xf>
    <xf numFmtId="2" fontId="29" fillId="25" borderId="13" xfId="0" applyNumberFormat="1" applyFont="1" applyFill="1" applyBorder="1" applyAlignment="1">
      <alignment horizontal="center" vertical="center"/>
    </xf>
    <xf numFmtId="0" fontId="33" fillId="0" borderId="0" xfId="0" applyFont="1" applyAlignment="1">
      <alignment horizontal="right"/>
    </xf>
    <xf numFmtId="0" fontId="30" fillId="0" borderId="0" xfId="0" applyFont="1" applyAlignment="1">
      <alignment horizontal="left" vertical="center" wrapText="1"/>
    </xf>
    <xf numFmtId="0" fontId="30" fillId="0" borderId="0" xfId="0" applyFont="1" applyAlignment="1">
      <alignment horizontal="left" vertical="center"/>
    </xf>
    <xf numFmtId="0" fontId="24" fillId="0" borderId="0" xfId="0" applyFont="1" applyAlignment="1">
      <alignment horizontal="right"/>
    </xf>
    <xf numFmtId="0" fontId="25" fillId="0" borderId="0" xfId="0" applyFont="1" applyAlignment="1">
      <alignment horizontal="right"/>
    </xf>
    <xf numFmtId="0" fontId="24" fillId="0" borderId="0" xfId="0" applyFont="1" applyAlignment="1">
      <alignment horizontal="right" vertical="center" wrapText="1"/>
    </xf>
    <xf numFmtId="0" fontId="27" fillId="0" borderId="0" xfId="0" applyFont="1" applyAlignment="1">
      <alignment horizontal="left" vertical="center" wrapText="1"/>
    </xf>
    <xf numFmtId="0" fontId="30" fillId="0" borderId="14" xfId="0" applyFont="1" applyBorder="1" applyAlignment="1">
      <alignment horizontal="center" vertical="center" wrapText="1"/>
    </xf>
    <xf numFmtId="0" fontId="22" fillId="0" borderId="0" xfId="0" applyFont="1" applyAlignment="1">
      <alignment horizontal="center"/>
    </xf>
  </cellXfs>
  <cellStyles count="44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 xr:uid="{00000000-0005-0000-0000-000024000000}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Стиль 1" xfId="41" xr:uid="{00000000-0005-0000-0000-000029000000}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F73"/>
  <sheetViews>
    <sheetView tabSelected="1" topLeftCell="A28" zoomScale="75" zoomScaleNormal="75" workbookViewId="0">
      <selection activeCell="C53" sqref="C53"/>
    </sheetView>
  </sheetViews>
  <sheetFormatPr defaultColWidth="9.28515625" defaultRowHeight="20.25" x14ac:dyDescent="0.3"/>
  <cols>
    <col min="1" max="1" width="18" style="2" customWidth="1"/>
    <col min="2" max="2" width="8.85546875" style="3" customWidth="1"/>
    <col min="3" max="3" width="65.5703125" style="2" customWidth="1"/>
    <col min="4" max="4" width="48.42578125" style="7" customWidth="1"/>
    <col min="5" max="5" width="46.140625" style="2" customWidth="1"/>
    <col min="6" max="6" width="4.28515625" style="1" customWidth="1"/>
    <col min="7" max="7" width="4.42578125" style="2" customWidth="1"/>
    <col min="8" max="16384" width="9.28515625" style="2"/>
  </cols>
  <sheetData>
    <row r="1" spans="2:5" x14ac:dyDescent="0.3">
      <c r="C1" s="5"/>
      <c r="D1" s="35" t="s">
        <v>1</v>
      </c>
      <c r="E1" s="36"/>
    </row>
    <row r="2" spans="2:5" x14ac:dyDescent="0.3">
      <c r="C2" s="35" t="s">
        <v>50</v>
      </c>
      <c r="D2" s="36"/>
      <c r="E2" s="36"/>
    </row>
    <row r="3" spans="2:5" ht="36.75" customHeight="1" x14ac:dyDescent="0.3">
      <c r="C3" s="37" t="s">
        <v>42</v>
      </c>
      <c r="D3" s="37"/>
      <c r="E3" s="37"/>
    </row>
    <row r="4" spans="2:5" x14ac:dyDescent="0.3">
      <c r="B4" s="1"/>
      <c r="C4" s="1"/>
      <c r="D4" s="40"/>
      <c r="E4" s="40"/>
    </row>
    <row r="5" spans="2:5" ht="60" customHeight="1" thickBot="1" x14ac:dyDescent="0.35">
      <c r="B5" s="39" t="s">
        <v>43</v>
      </c>
      <c r="C5" s="39"/>
      <c r="D5" s="39"/>
      <c r="E5" s="39"/>
    </row>
    <row r="6" spans="2:5" s="6" customFormat="1" ht="63.6" customHeight="1" thickBot="1" x14ac:dyDescent="0.25">
      <c r="B6" s="8" t="s">
        <v>0</v>
      </c>
      <c r="C6" s="9" t="s">
        <v>44</v>
      </c>
      <c r="D6" s="10" t="s">
        <v>49</v>
      </c>
      <c r="E6" s="11" t="s">
        <v>48</v>
      </c>
    </row>
    <row r="7" spans="2:5" s="1" customFormat="1" ht="21.4" customHeight="1" x14ac:dyDescent="0.3">
      <c r="B7" s="12">
        <v>1</v>
      </c>
      <c r="C7" s="18" t="s">
        <v>2</v>
      </c>
      <c r="D7" s="13">
        <v>500</v>
      </c>
      <c r="E7" s="14">
        <f>D7*12</f>
        <v>6000</v>
      </c>
    </row>
    <row r="8" spans="2:5" s="1" customFormat="1" ht="21.4" customHeight="1" x14ac:dyDescent="0.3">
      <c r="B8" s="15">
        <v>2</v>
      </c>
      <c r="C8" s="19" t="s">
        <v>3</v>
      </c>
      <c r="D8" s="16">
        <v>500</v>
      </c>
      <c r="E8" s="17">
        <f t="shared" ref="E8:E44" si="0">D8*12</f>
        <v>6000</v>
      </c>
    </row>
    <row r="9" spans="2:5" s="1" customFormat="1" ht="21.4" customHeight="1" x14ac:dyDescent="0.3">
      <c r="B9" s="15">
        <v>3</v>
      </c>
      <c r="C9" s="19" t="s">
        <v>4</v>
      </c>
      <c r="D9" s="16">
        <v>500</v>
      </c>
      <c r="E9" s="17">
        <f t="shared" si="0"/>
        <v>6000</v>
      </c>
    </row>
    <row r="10" spans="2:5" s="1" customFormat="1" ht="21.4" customHeight="1" x14ac:dyDescent="0.3">
      <c r="B10" s="15">
        <v>4</v>
      </c>
      <c r="C10" s="19" t="s">
        <v>5</v>
      </c>
      <c r="D10" s="16">
        <v>500</v>
      </c>
      <c r="E10" s="17">
        <f t="shared" si="0"/>
        <v>6000</v>
      </c>
    </row>
    <row r="11" spans="2:5" s="1" customFormat="1" ht="21.4" customHeight="1" x14ac:dyDescent="0.3">
      <c r="B11" s="15">
        <v>5</v>
      </c>
      <c r="C11" s="19" t="s">
        <v>6</v>
      </c>
      <c r="D11" s="16">
        <v>500</v>
      </c>
      <c r="E11" s="17">
        <f t="shared" si="0"/>
        <v>6000</v>
      </c>
    </row>
    <row r="12" spans="2:5" s="1" customFormat="1" ht="21.4" customHeight="1" x14ac:dyDescent="0.3">
      <c r="B12" s="15">
        <v>6</v>
      </c>
      <c r="C12" s="19" t="s">
        <v>7</v>
      </c>
      <c r="D12" s="16">
        <v>500</v>
      </c>
      <c r="E12" s="17">
        <f t="shared" si="0"/>
        <v>6000</v>
      </c>
    </row>
    <row r="13" spans="2:5" s="1" customFormat="1" ht="21.4" customHeight="1" x14ac:dyDescent="0.3">
      <c r="B13" s="15">
        <v>7</v>
      </c>
      <c r="C13" s="20" t="s">
        <v>8</v>
      </c>
      <c r="D13" s="16">
        <v>500</v>
      </c>
      <c r="E13" s="17">
        <f t="shared" si="0"/>
        <v>6000</v>
      </c>
    </row>
    <row r="14" spans="2:5" s="1" customFormat="1" ht="21.4" customHeight="1" x14ac:dyDescent="0.3">
      <c r="B14" s="15">
        <v>8</v>
      </c>
      <c r="C14" s="20" t="s">
        <v>9</v>
      </c>
      <c r="D14" s="16">
        <v>500</v>
      </c>
      <c r="E14" s="17">
        <f t="shared" si="0"/>
        <v>6000</v>
      </c>
    </row>
    <row r="15" spans="2:5" s="1" customFormat="1" ht="21.4" customHeight="1" x14ac:dyDescent="0.3">
      <c r="B15" s="15">
        <v>9</v>
      </c>
      <c r="C15" s="20" t="s">
        <v>10</v>
      </c>
      <c r="D15" s="16">
        <v>500</v>
      </c>
      <c r="E15" s="17">
        <f t="shared" si="0"/>
        <v>6000</v>
      </c>
    </row>
    <row r="16" spans="2:5" s="1" customFormat="1" ht="21.4" customHeight="1" x14ac:dyDescent="0.3">
      <c r="B16" s="15">
        <v>10</v>
      </c>
      <c r="C16" s="20" t="s">
        <v>11</v>
      </c>
      <c r="D16" s="16">
        <v>500</v>
      </c>
      <c r="E16" s="17">
        <f t="shared" si="0"/>
        <v>6000</v>
      </c>
    </row>
    <row r="17" spans="2:5" s="1" customFormat="1" ht="21.4" customHeight="1" x14ac:dyDescent="0.3">
      <c r="B17" s="15">
        <v>11</v>
      </c>
      <c r="C17" s="20" t="s">
        <v>12</v>
      </c>
      <c r="D17" s="16">
        <v>500</v>
      </c>
      <c r="E17" s="17">
        <f t="shared" si="0"/>
        <v>6000</v>
      </c>
    </row>
    <row r="18" spans="2:5" s="1" customFormat="1" ht="21.4" customHeight="1" x14ac:dyDescent="0.3">
      <c r="B18" s="15">
        <v>12</v>
      </c>
      <c r="C18" s="20" t="s">
        <v>13</v>
      </c>
      <c r="D18" s="16">
        <v>500</v>
      </c>
      <c r="E18" s="17">
        <f t="shared" si="0"/>
        <v>6000</v>
      </c>
    </row>
    <row r="19" spans="2:5" s="1" customFormat="1" ht="21.4" customHeight="1" x14ac:dyDescent="0.3">
      <c r="B19" s="15">
        <v>13</v>
      </c>
      <c r="C19" s="20" t="s">
        <v>14</v>
      </c>
      <c r="D19" s="16">
        <v>500</v>
      </c>
      <c r="E19" s="17">
        <f>D19*12</f>
        <v>6000</v>
      </c>
    </row>
    <row r="20" spans="2:5" s="1" customFormat="1" ht="21.4" customHeight="1" x14ac:dyDescent="0.3">
      <c r="B20" s="15">
        <v>14</v>
      </c>
      <c r="C20" s="20" t="s">
        <v>15</v>
      </c>
      <c r="D20" s="16">
        <v>500</v>
      </c>
      <c r="E20" s="17">
        <f t="shared" si="0"/>
        <v>6000</v>
      </c>
    </row>
    <row r="21" spans="2:5" s="1" customFormat="1" ht="21.4" customHeight="1" x14ac:dyDescent="0.3">
      <c r="B21" s="15">
        <v>15</v>
      </c>
      <c r="C21" s="20" t="s">
        <v>16</v>
      </c>
      <c r="D21" s="16">
        <v>500</v>
      </c>
      <c r="E21" s="17">
        <f t="shared" si="0"/>
        <v>6000</v>
      </c>
    </row>
    <row r="22" spans="2:5" s="1" customFormat="1" ht="21.4" customHeight="1" x14ac:dyDescent="0.3">
      <c r="B22" s="15">
        <v>16</v>
      </c>
      <c r="C22" s="20" t="s">
        <v>17</v>
      </c>
      <c r="D22" s="16">
        <v>500</v>
      </c>
      <c r="E22" s="17">
        <f t="shared" si="0"/>
        <v>6000</v>
      </c>
    </row>
    <row r="23" spans="2:5" s="1" customFormat="1" ht="21.4" customHeight="1" x14ac:dyDescent="0.3">
      <c r="B23" s="15">
        <v>17</v>
      </c>
      <c r="C23" s="20" t="s">
        <v>18</v>
      </c>
      <c r="D23" s="16">
        <v>500</v>
      </c>
      <c r="E23" s="17">
        <f t="shared" si="0"/>
        <v>6000</v>
      </c>
    </row>
    <row r="24" spans="2:5" s="1" customFormat="1" ht="21.4" customHeight="1" x14ac:dyDescent="0.3">
      <c r="B24" s="15">
        <v>18</v>
      </c>
      <c r="C24" s="19" t="s">
        <v>19</v>
      </c>
      <c r="D24" s="16">
        <v>500</v>
      </c>
      <c r="E24" s="17">
        <f t="shared" si="0"/>
        <v>6000</v>
      </c>
    </row>
    <row r="25" spans="2:5" s="1" customFormat="1" ht="21.4" customHeight="1" x14ac:dyDescent="0.3">
      <c r="B25" s="15">
        <v>19</v>
      </c>
      <c r="C25" s="19" t="s">
        <v>20</v>
      </c>
      <c r="D25" s="16">
        <v>500</v>
      </c>
      <c r="E25" s="17">
        <f t="shared" si="0"/>
        <v>6000</v>
      </c>
    </row>
    <row r="26" spans="2:5" s="1" customFormat="1" ht="21.4" customHeight="1" x14ac:dyDescent="0.3">
      <c r="B26" s="15">
        <v>20</v>
      </c>
      <c r="C26" s="19" t="s">
        <v>21</v>
      </c>
      <c r="D26" s="16">
        <v>500</v>
      </c>
      <c r="E26" s="17">
        <f t="shared" si="0"/>
        <v>6000</v>
      </c>
    </row>
    <row r="27" spans="2:5" s="1" customFormat="1" ht="21.4" customHeight="1" x14ac:dyDescent="0.3">
      <c r="B27" s="15">
        <v>21</v>
      </c>
      <c r="C27" s="20" t="s">
        <v>22</v>
      </c>
      <c r="D27" s="16">
        <v>500</v>
      </c>
      <c r="E27" s="17">
        <f t="shared" si="0"/>
        <v>6000</v>
      </c>
    </row>
    <row r="28" spans="2:5" s="1" customFormat="1" ht="21.4" customHeight="1" x14ac:dyDescent="0.3">
      <c r="B28" s="15">
        <v>22</v>
      </c>
      <c r="C28" s="20" t="s">
        <v>23</v>
      </c>
      <c r="D28" s="16">
        <v>500</v>
      </c>
      <c r="E28" s="17">
        <f t="shared" si="0"/>
        <v>6000</v>
      </c>
    </row>
    <row r="29" spans="2:5" s="1" customFormat="1" ht="21.4" customHeight="1" x14ac:dyDescent="0.3">
      <c r="B29" s="15">
        <v>23</v>
      </c>
      <c r="C29" s="20" t="s">
        <v>24</v>
      </c>
      <c r="D29" s="16">
        <v>500</v>
      </c>
      <c r="E29" s="17">
        <f t="shared" si="0"/>
        <v>6000</v>
      </c>
    </row>
    <row r="30" spans="2:5" s="1" customFormat="1" ht="21.4" customHeight="1" x14ac:dyDescent="0.3">
      <c r="B30" s="15">
        <v>24</v>
      </c>
      <c r="C30" s="19" t="s">
        <v>25</v>
      </c>
      <c r="D30" s="16">
        <v>500</v>
      </c>
      <c r="E30" s="17">
        <f t="shared" si="0"/>
        <v>6000</v>
      </c>
    </row>
    <row r="31" spans="2:5" s="1" customFormat="1" ht="21.4" customHeight="1" x14ac:dyDescent="0.3">
      <c r="B31" s="15">
        <v>25</v>
      </c>
      <c r="C31" s="19" t="s">
        <v>26</v>
      </c>
      <c r="D31" s="16">
        <v>500</v>
      </c>
      <c r="E31" s="17">
        <f t="shared" si="0"/>
        <v>6000</v>
      </c>
    </row>
    <row r="32" spans="2:5" s="1" customFormat="1" ht="21.4" customHeight="1" x14ac:dyDescent="0.3">
      <c r="B32" s="15">
        <v>26</v>
      </c>
      <c r="C32" s="19" t="s">
        <v>27</v>
      </c>
      <c r="D32" s="16">
        <v>500</v>
      </c>
      <c r="E32" s="17">
        <f t="shared" si="0"/>
        <v>6000</v>
      </c>
    </row>
    <row r="33" spans="2:6" s="1" customFormat="1" ht="21.4" customHeight="1" x14ac:dyDescent="0.3">
      <c r="B33" s="15">
        <v>27</v>
      </c>
      <c r="C33" s="20" t="s">
        <v>28</v>
      </c>
      <c r="D33" s="16">
        <v>500</v>
      </c>
      <c r="E33" s="17">
        <f t="shared" si="0"/>
        <v>6000</v>
      </c>
    </row>
    <row r="34" spans="2:6" s="1" customFormat="1" ht="21.4" customHeight="1" x14ac:dyDescent="0.3">
      <c r="B34" s="15">
        <v>28</v>
      </c>
      <c r="C34" s="19" t="s">
        <v>29</v>
      </c>
      <c r="D34" s="16">
        <v>500</v>
      </c>
      <c r="E34" s="17">
        <f t="shared" si="0"/>
        <v>6000</v>
      </c>
    </row>
    <row r="35" spans="2:6" s="1" customFormat="1" ht="21.4" customHeight="1" x14ac:dyDescent="0.3">
      <c r="B35" s="15">
        <v>29</v>
      </c>
      <c r="C35" s="19" t="s">
        <v>30</v>
      </c>
      <c r="D35" s="16">
        <v>500</v>
      </c>
      <c r="E35" s="17">
        <f t="shared" si="0"/>
        <v>6000</v>
      </c>
    </row>
    <row r="36" spans="2:6" s="1" customFormat="1" ht="21.4" customHeight="1" x14ac:dyDescent="0.3">
      <c r="B36" s="15">
        <v>30</v>
      </c>
      <c r="C36" s="19" t="s">
        <v>31</v>
      </c>
      <c r="D36" s="16">
        <v>500</v>
      </c>
      <c r="E36" s="17">
        <f t="shared" si="0"/>
        <v>6000</v>
      </c>
    </row>
    <row r="37" spans="2:6" s="1" customFormat="1" ht="21.4" customHeight="1" x14ac:dyDescent="0.3">
      <c r="B37" s="15">
        <v>31</v>
      </c>
      <c r="C37" s="20" t="s">
        <v>32</v>
      </c>
      <c r="D37" s="16">
        <v>500</v>
      </c>
      <c r="E37" s="17">
        <f t="shared" si="0"/>
        <v>6000</v>
      </c>
    </row>
    <row r="38" spans="2:6" s="1" customFormat="1" ht="21.4" customHeight="1" x14ac:dyDescent="0.3">
      <c r="B38" s="15">
        <v>32</v>
      </c>
      <c r="C38" s="19" t="s">
        <v>33</v>
      </c>
      <c r="D38" s="16">
        <v>500</v>
      </c>
      <c r="E38" s="17">
        <f t="shared" si="0"/>
        <v>6000</v>
      </c>
    </row>
    <row r="39" spans="2:6" s="1" customFormat="1" ht="21.4" customHeight="1" x14ac:dyDescent="0.3">
      <c r="B39" s="15">
        <v>33</v>
      </c>
      <c r="C39" s="19" t="s">
        <v>34</v>
      </c>
      <c r="D39" s="16">
        <v>500</v>
      </c>
      <c r="E39" s="17">
        <f t="shared" si="0"/>
        <v>6000</v>
      </c>
    </row>
    <row r="40" spans="2:6" s="1" customFormat="1" ht="21.4" customHeight="1" x14ac:dyDescent="0.3">
      <c r="B40" s="15">
        <v>34</v>
      </c>
      <c r="C40" s="19" t="s">
        <v>35</v>
      </c>
      <c r="D40" s="16">
        <v>500</v>
      </c>
      <c r="E40" s="17">
        <f t="shared" si="0"/>
        <v>6000</v>
      </c>
    </row>
    <row r="41" spans="2:6" s="1" customFormat="1" ht="21.4" customHeight="1" x14ac:dyDescent="0.3">
      <c r="B41" s="15">
        <v>35</v>
      </c>
      <c r="C41" s="19" t="s">
        <v>36</v>
      </c>
      <c r="D41" s="16">
        <v>500</v>
      </c>
      <c r="E41" s="17">
        <f t="shared" si="0"/>
        <v>6000</v>
      </c>
    </row>
    <row r="42" spans="2:6" s="1" customFormat="1" ht="21.4" customHeight="1" x14ac:dyDescent="0.3">
      <c r="B42" s="15">
        <v>36</v>
      </c>
      <c r="C42" s="19" t="s">
        <v>37</v>
      </c>
      <c r="D42" s="16">
        <v>500</v>
      </c>
      <c r="E42" s="17">
        <f t="shared" si="0"/>
        <v>6000</v>
      </c>
    </row>
    <row r="43" spans="2:6" s="1" customFormat="1" ht="21.4" customHeight="1" x14ac:dyDescent="0.3">
      <c r="B43" s="15">
        <v>37</v>
      </c>
      <c r="C43" s="19" t="s">
        <v>38</v>
      </c>
      <c r="D43" s="16">
        <v>500</v>
      </c>
      <c r="E43" s="17">
        <f t="shared" si="0"/>
        <v>6000</v>
      </c>
    </row>
    <row r="44" spans="2:6" s="1" customFormat="1" ht="21.4" customHeight="1" x14ac:dyDescent="0.3">
      <c r="B44" s="15">
        <v>38</v>
      </c>
      <c r="C44" s="19" t="s">
        <v>39</v>
      </c>
      <c r="D44" s="16">
        <v>500</v>
      </c>
      <c r="E44" s="17">
        <f t="shared" si="0"/>
        <v>6000</v>
      </c>
    </row>
    <row r="45" spans="2:6" s="1" customFormat="1" ht="21.4" customHeight="1" x14ac:dyDescent="0.3">
      <c r="B45" s="15">
        <v>39</v>
      </c>
      <c r="C45" s="19" t="s">
        <v>40</v>
      </c>
      <c r="D45" s="16">
        <v>500</v>
      </c>
      <c r="E45" s="17">
        <f>D45*12</f>
        <v>6000</v>
      </c>
    </row>
    <row r="46" spans="2:6" s="1" customFormat="1" ht="21.4" customHeight="1" x14ac:dyDescent="0.3">
      <c r="B46" s="15">
        <v>40</v>
      </c>
      <c r="C46" s="19" t="s">
        <v>41</v>
      </c>
      <c r="D46" s="16">
        <v>500</v>
      </c>
      <c r="E46" s="17">
        <f>D46*12</f>
        <v>6000</v>
      </c>
    </row>
    <row r="47" spans="2:6" ht="48.75" customHeight="1" x14ac:dyDescent="0.3">
      <c r="B47" s="21"/>
      <c r="C47" s="22" t="s">
        <v>45</v>
      </c>
      <c r="D47" s="31">
        <f>SUM(D7:D46)</f>
        <v>20000</v>
      </c>
      <c r="E47" s="23">
        <f>SUM(E7:E46)</f>
        <v>240000</v>
      </c>
    </row>
    <row r="48" spans="2:6" ht="25.5" customHeight="1" x14ac:dyDescent="0.3">
      <c r="B48" s="38"/>
      <c r="C48" s="38"/>
      <c r="D48" s="38"/>
      <c r="E48" s="38"/>
      <c r="F48" s="38"/>
    </row>
    <row r="49" spans="2:6" ht="57.6" customHeight="1" x14ac:dyDescent="0.3">
      <c r="B49" s="4"/>
      <c r="C49" s="33" t="s">
        <v>51</v>
      </c>
      <c r="D49" s="24"/>
      <c r="E49" s="33" t="s">
        <v>46</v>
      </c>
      <c r="F49" s="34"/>
    </row>
    <row r="50" spans="2:6" ht="30.75" customHeight="1" x14ac:dyDescent="0.3">
      <c r="C50" s="34"/>
      <c r="D50" s="25"/>
      <c r="E50" s="34"/>
      <c r="F50" s="34"/>
    </row>
    <row r="51" spans="2:6" ht="30.75" customHeight="1" x14ac:dyDescent="0.3">
      <c r="C51" s="26"/>
      <c r="D51" s="25"/>
      <c r="E51" s="27"/>
      <c r="F51" s="27"/>
    </row>
    <row r="52" spans="2:6" ht="30.75" customHeight="1" x14ac:dyDescent="0.3">
      <c r="C52" s="28" t="s">
        <v>52</v>
      </c>
      <c r="D52" s="25"/>
      <c r="E52" s="29" t="s">
        <v>47</v>
      </c>
      <c r="F52" s="27"/>
    </row>
    <row r="53" spans="2:6" ht="30.75" customHeight="1" x14ac:dyDescent="0.3">
      <c r="C53" s="32"/>
      <c r="D53" s="25"/>
      <c r="E53" s="30"/>
      <c r="F53" s="30"/>
    </row>
    <row r="54" spans="2:6" ht="30.75" customHeight="1" x14ac:dyDescent="0.3"/>
    <row r="55" spans="2:6" ht="30.75" customHeight="1" x14ac:dyDescent="0.3"/>
    <row r="56" spans="2:6" ht="30.75" customHeight="1" x14ac:dyDescent="0.3"/>
    <row r="57" spans="2:6" ht="30.75" customHeight="1" x14ac:dyDescent="0.3"/>
    <row r="58" spans="2:6" ht="30.75" customHeight="1" x14ac:dyDescent="0.3"/>
    <row r="59" spans="2:6" ht="30.75" customHeight="1" x14ac:dyDescent="0.3"/>
    <row r="60" spans="2:6" ht="30.75" customHeight="1" x14ac:dyDescent="0.3"/>
    <row r="61" spans="2:6" ht="30.75" customHeight="1" x14ac:dyDescent="0.3"/>
    <row r="62" spans="2:6" ht="30.75" customHeight="1" x14ac:dyDescent="0.3"/>
    <row r="63" spans="2:6" ht="30.75" customHeight="1" x14ac:dyDescent="0.3"/>
    <row r="64" spans="2:6" ht="30.75" customHeight="1" x14ac:dyDescent="0.3"/>
    <row r="65" ht="30.75" customHeight="1" x14ac:dyDescent="0.3"/>
    <row r="66" ht="30.75" customHeight="1" x14ac:dyDescent="0.3"/>
    <row r="67" ht="30.75" customHeight="1" x14ac:dyDescent="0.3"/>
    <row r="68" ht="30.75" customHeight="1" x14ac:dyDescent="0.3"/>
    <row r="69" ht="30.75" customHeight="1" x14ac:dyDescent="0.3"/>
    <row r="70" ht="30.75" customHeight="1" x14ac:dyDescent="0.3"/>
    <row r="71" ht="30.75" customHeight="1" x14ac:dyDescent="0.3"/>
    <row r="72" ht="30.75" customHeight="1" x14ac:dyDescent="0.3"/>
    <row r="73" ht="30.75" customHeight="1" x14ac:dyDescent="0.3"/>
  </sheetData>
  <mergeCells count="8">
    <mergeCell ref="E49:F50"/>
    <mergeCell ref="D1:E1"/>
    <mergeCell ref="C2:E2"/>
    <mergeCell ref="C3:E3"/>
    <mergeCell ref="B48:F48"/>
    <mergeCell ref="B5:E5"/>
    <mergeCell ref="D4:E4"/>
    <mergeCell ref="C49:C50"/>
  </mergeCells>
  <phoneticPr fontId="2" type="noConversion"/>
  <pageMargins left="0.39370078740157483" right="0" top="0" bottom="0" header="0.31496062992125984" footer="0.15748031496062992"/>
  <pageSetup paperSize="9" scale="4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обслуживание</vt:lpstr>
    </vt:vector>
  </TitlesOfParts>
  <Company>MoBIL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Колодницкая  Наталья Ивановна</cp:lastModifiedBy>
  <cp:lastPrinted>2025-02-26T10:24:32Z</cp:lastPrinted>
  <dcterms:created xsi:type="dcterms:W3CDTF">2013-01-29T10:51:43Z</dcterms:created>
  <dcterms:modified xsi:type="dcterms:W3CDTF">2025-03-03T10:09:52Z</dcterms:modified>
</cp:coreProperties>
</file>